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19461F13-C74D-4FC1-A438-0F5E47C0D4BB}" xr6:coauthVersionLast="47" xr6:coauthVersionMax="47" xr10:uidLastSave="{64580348-D8F9-48D6-BBC8-00274031EF8D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B21" i="2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E27" i="5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32" i="5"/>
  <c r="E44" i="5"/>
  <c r="B6" i="2" s="1"/>
  <c r="F55" i="5"/>
  <c r="E12" i="5"/>
  <c r="D23" i="5"/>
  <c r="E23" i="5" s="1"/>
  <c r="E24" i="5"/>
  <c r="E29" i="5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EBA6978F-5347-4BEA-B495-DC494A13A288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539D90C6-B47A-4206-96EE-6169583D2B64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00000000-0006-0000-0200-00000E000000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A3B2CC6A-6B74-4213-9B2C-7CCF6015DAD6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D9093032-8F1E-4714-865E-6655B64E10A3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0A73B970-5FCB-460F-AC79-2DB3558436C2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E4DD4D0E-E8C2-428F-B2FA-DADD246A4EC8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4AF61E26-B507-4FCD-A3E0-6C0CEAF757E5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893F334B-6B01-4A2C-B065-5E13676EBB1F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<sst xmlns="http://schemas.openxmlformats.org/spreadsheetml/2006/main" count="344" uniqueCount="188">
  <si>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</si>
  <si>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</si>
  <si>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</si>
  <si>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</si>
  <si>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</si>
  <si>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</si>
  <si>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</si>
  <si>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</si>
  <si>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</si>
  <si>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</si>
  <si>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</si>
  <si>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</si>
  <si>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</si>
  <si>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</si>
  <si>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</si>
  <si>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</si>
  <si>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</si>
  <si>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</si>
  <si>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</si>
  <si>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</si>
  <si>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</si>
  <si>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</si>
  <si>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</si>
  <si>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</si>
  <si>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</si>
  <si>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</si>
  <si>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</si>
  <si>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</si>
  <si>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</si>
  <si>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</si>
  <si>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</si>
  <si>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</si>
  <si>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</si>
  <si>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</si>
  <si>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</si>
  <si>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</si>
  <si>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</si>
  <si>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</si>
  <si>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</si>
  <si>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</si>
  <si>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</si>
  <si>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</si>
  <si>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</si>
  <si>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</si>
  <si>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</si>
  <si>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</si>
  <si>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</si>
  <si>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</si>
  <si>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</si>
  <si>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</si>
  <si>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</si>
  <si>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</si>
  <si>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</si>
  <si>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</si>
  <si>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</si>
  <si>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</si>
  <si>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</si>
  <si>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</si>
  <si>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</si>
  <si>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</si>
  <si>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</si>
  <si>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</si>
  <si>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</si>
  <si>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</si>
  <si>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</si>
  <si>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</si>
  <si>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</si>
  <si>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</si>
  <si>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</si>
  <si>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</si>
  <si>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</si>
  <si>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</si>
  <si>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</si>
  <si>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</si>
  <si>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</si>
  <si>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</si>
  <si>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</si>
  <si>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</si>
  <si>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</si>
  <si>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</si>
  <si>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</si>
  <si>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</si>
  <si>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</si>
  <si>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</si>
  <si>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</si>
  <si>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</si>
  <si>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</si>
  <si>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</si>
  <si>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</si>
  <si>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</si>
  <si>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</si>
  <si>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</si>
  <si>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</si>
  <si>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</si>
  <si>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</si>
  <si>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</si>
  <si>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</si>
  <si>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</si>
  <si>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</si>
  <si>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</si>
  <si>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</si>
  <si>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</si>
  <si>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</si>
  <si>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</si>
  <si>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</si>
  <si>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</si>
  <si>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</si>
  <si>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</si>
  <si>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</si>
  <si>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</si>
  <si>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</si>
  <si>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</si>
  <si>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</si>
  <si>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</si>
  <si>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</si>
  <si>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</si>
  <si>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</si>
  <si>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</si>
  <si>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</si>
  <si>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</si>
  <si>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</si>
  <si>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</si>
  <si>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</si>
  <si>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</si>
  <si>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</si>
  <si>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</si>
  <si>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</si>
  <si>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</si>
  <si>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</si>
  <si>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</si>
  <si>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</si>
  <si>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</si>
  <si>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</si>
  <si>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</si>
  <si>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</si>
  <si>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</si>
  <si>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</si>
  <si>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</si>
  <si>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</si>
  <si>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</si>
  <si>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</si>
  <si>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</si>
  <si>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</si>
  <si>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</si>
  <si>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</si>
  <si>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</si>
  <si>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</si>
  <si>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</si>
  <si>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</si>
  <si>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</si>
  <si>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</si>
  <si>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</si>
  <si>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</si>
  <si>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</si>
  <si>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</si>
  <si>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</si>
  <si>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</si>
  <si>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</si>
  <si>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</si>
  <si>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</si>
  <si>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</si>
  <si>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</si>
  <si>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</si>
  <si>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</si>
  <si>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</si>
  <si>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</si>
  <si>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</si>
  <si>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</si>
  <si>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</si>
  <si>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</si>
  <si>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</si>
  <si>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</si>
  <si>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</si>
  <si>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</si>
  <si>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</si>
  <si>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</si>
  <si>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</si>
  <si>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</si>
  <si>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</si>
  <si>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</si>
  <si>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</si>
  <si>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</si>
  <si>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</si>
  <si>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</si>
  <si>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t>Linha LIDEAU 7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</si>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</sst>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8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1" customWidth="1"/>
    <col min="2" max="4" width="11.28515625" style="81" customWidth="1"/>
    <col min="5" max="5" width="12.140625" style="81" customWidth="1"/>
    <col min="6" max="7" width="11.28515625" style="81" customWidth="1"/>
    <col min="8" max="8" width="9.28515625" style="81" customWidth="1"/>
    <col min="9" max="9" width="2.28515625" style="81" customWidth="1"/>
    <col min="10" max="16384" width="9.140625" style="81"/>
  </cols>
  <sheetData>
    <row r="8" spans="1:9" x14ac:dyDescent="0.25">
      <c r="A8" s="184" t="s">
        <v>182</v>
      </c>
      <c r="B8" s="184"/>
      <c r="C8" s="184"/>
      <c r="D8" s="184"/>
      <c r="E8" s="184"/>
      <c r="F8" s="184"/>
      <c r="G8" s="184"/>
      <c r="H8" s="184"/>
    </row>
    <row r="9" spans="1:9" x14ac:dyDescent="0.25">
      <c r="A9" s="184" t="s">
        <v>184</v>
      </c>
      <c r="B9" s="184"/>
      <c r="C9" s="184"/>
      <c r="D9" s="184"/>
      <c r="E9" s="184"/>
      <c r="F9" s="184"/>
      <c r="G9" s="184"/>
      <c r="H9" s="184"/>
    </row>
    <row r="10" spans="1:9" x14ac:dyDescent="0.25">
      <c r="A10" s="184" t="s">
        <v>183</v>
      </c>
      <c r="B10" s="184"/>
      <c r="C10" s="184"/>
      <c r="D10" s="184"/>
      <c r="E10" s="184"/>
      <c r="F10" s="184"/>
      <c r="G10" s="184"/>
      <c r="H10" s="184"/>
    </row>
    <row r="11" spans="1:9" x14ac:dyDescent="0.25">
      <c r="A11" s="158"/>
      <c r="B11" s="158"/>
      <c r="C11" s="158"/>
      <c r="D11" s="158"/>
      <c r="E11" s="158"/>
      <c r="F11" s="158"/>
      <c r="G11" s="158"/>
      <c r="H11" s="158"/>
    </row>
    <row r="12" spans="1:9" ht="18.75" x14ac:dyDescent="0.25">
      <c r="A12" s="167" t="s">
        <v>185</v>
      </c>
      <c r="B12" s="158"/>
      <c r="C12" s="158"/>
      <c r="D12" s="158"/>
      <c r="E12" s="158"/>
      <c r="F12" s="158"/>
      <c r="G12" s="158"/>
      <c r="H12" s="158"/>
    </row>
    <row r="14" spans="1:9" ht="33.75" customHeight="1" x14ac:dyDescent="0.25">
      <c r="A14" s="80" t="s">
        <v>167</v>
      </c>
      <c r="B14" s="189" t="s">
        <v>166</v>
      </c>
      <c r="C14" s="189"/>
      <c r="D14" s="189"/>
      <c r="E14" s="189"/>
      <c r="F14" s="189"/>
      <c r="G14" s="189"/>
      <c r="H14" s="80" t="s">
        <v>19</v>
      </c>
    </row>
    <row r="15" spans="1:9" ht="15" customHeight="1" x14ac:dyDescent="0.25">
      <c r="A15" s="82">
        <v>1</v>
      </c>
      <c r="B15" s="186" t="s">
        <v>157</v>
      </c>
      <c r="C15" s="186"/>
      <c r="D15" s="186"/>
      <c r="E15" s="186"/>
      <c r="F15" s="186"/>
      <c r="G15" s="186"/>
      <c r="H15" s="183"/>
    </row>
    <row r="16" spans="1:9" ht="15" customHeight="1" x14ac:dyDescent="0.25">
      <c r="A16" s="82">
        <v>2</v>
      </c>
      <c r="B16" s="186" t="s">
        <v>158</v>
      </c>
      <c r="C16" s="186"/>
      <c r="D16" s="186"/>
      <c r="E16" s="186"/>
      <c r="F16" s="186"/>
      <c r="G16" s="186"/>
      <c r="H16" s="83"/>
      <c r="I16" s="168" t="s">
        <v>186</v>
      </c>
    </row>
    <row r="17" spans="1:9" ht="15" customHeight="1" x14ac:dyDescent="0.25">
      <c r="A17" s="82">
        <v>3</v>
      </c>
      <c r="B17" s="186" t="s">
        <v>159</v>
      </c>
      <c r="C17" s="186"/>
      <c r="D17" s="186"/>
      <c r="E17" s="186"/>
      <c r="F17" s="186"/>
      <c r="G17" s="186"/>
      <c r="H17" s="83"/>
      <c r="I17" s="168" t="s">
        <v>186</v>
      </c>
    </row>
    <row r="18" spans="1:9" ht="15" customHeight="1" x14ac:dyDescent="0.25">
      <c r="A18" s="82">
        <v>4</v>
      </c>
      <c r="B18" s="186" t="s">
        <v>160</v>
      </c>
      <c r="C18" s="186"/>
      <c r="D18" s="186"/>
      <c r="E18" s="186"/>
      <c r="F18" s="186"/>
      <c r="G18" s="186"/>
      <c r="H18" s="83"/>
      <c r="I18" s="168" t="s">
        <v>186</v>
      </c>
    </row>
    <row r="19" spans="1:9" ht="15" customHeight="1" x14ac:dyDescent="0.25">
      <c r="A19" s="82">
        <v>5</v>
      </c>
      <c r="B19" s="186" t="s">
        <v>161</v>
      </c>
      <c r="C19" s="186"/>
      <c r="D19" s="186"/>
      <c r="E19" s="186"/>
      <c r="F19" s="186"/>
      <c r="G19" s="186"/>
      <c r="H19" s="83"/>
      <c r="I19" s="168" t="s">
        <v>186</v>
      </c>
    </row>
    <row r="20" spans="1:9" ht="15" customHeight="1" x14ac:dyDescent="0.25">
      <c r="A20" s="82">
        <v>6</v>
      </c>
      <c r="B20" s="186" t="s">
        <v>162</v>
      </c>
      <c r="C20" s="186"/>
      <c r="D20" s="186"/>
      <c r="E20" s="186"/>
      <c r="F20" s="186"/>
      <c r="G20" s="186"/>
      <c r="H20" s="83">
        <v>0.08</v>
      </c>
    </row>
    <row r="21" spans="1:9" ht="30" customHeight="1" x14ac:dyDescent="0.25">
      <c r="A21" s="82">
        <v>7</v>
      </c>
      <c r="B21" s="186" t="s">
        <v>163</v>
      </c>
      <c r="C21" s="186"/>
      <c r="D21" s="186"/>
      <c r="E21" s="186"/>
      <c r="F21" s="186"/>
      <c r="G21" s="186"/>
      <c r="H21" s="83"/>
      <c r="I21" s="168" t="s">
        <v>186</v>
      </c>
    </row>
    <row r="22" spans="1:9" ht="15" customHeight="1" x14ac:dyDescent="0.25">
      <c r="A22" s="82">
        <v>8</v>
      </c>
      <c r="B22" s="186" t="s">
        <v>164</v>
      </c>
      <c r="C22" s="186"/>
      <c r="D22" s="186"/>
      <c r="E22" s="186"/>
      <c r="F22" s="186"/>
      <c r="G22" s="186"/>
      <c r="H22" s="83"/>
      <c r="I22" s="168" t="s">
        <v>186</v>
      </c>
    </row>
    <row r="23" spans="1:9" s="85" customFormat="1" ht="15" customHeight="1" x14ac:dyDescent="0.25">
      <c r="A23" s="187" t="s">
        <v>171</v>
      </c>
      <c r="B23" s="187"/>
      <c r="C23" s="187"/>
      <c r="D23" s="187"/>
      <c r="E23" s="187"/>
      <c r="F23" s="187"/>
      <c r="G23" s="187"/>
      <c r="H23" s="84">
        <f>SUM(H15:H22)</f>
        <v>0.08</v>
      </c>
    </row>
    <row r="24" spans="1:9" ht="15" customHeight="1" x14ac:dyDescent="0.25">
      <c r="A24" s="190"/>
      <c r="B24" s="190"/>
      <c r="C24" s="190"/>
      <c r="D24" s="190"/>
      <c r="E24" s="190"/>
      <c r="F24" s="190"/>
      <c r="G24" s="190"/>
      <c r="H24" s="190"/>
    </row>
    <row r="25" spans="1:9" ht="33.75" customHeight="1" x14ac:dyDescent="0.25">
      <c r="A25" s="80" t="s">
        <v>141</v>
      </c>
      <c r="B25" s="189" t="s">
        <v>168</v>
      </c>
      <c r="C25" s="189"/>
      <c r="D25" s="189"/>
      <c r="E25" s="189"/>
      <c r="F25" s="189"/>
      <c r="G25" s="189"/>
      <c r="H25" s="80" t="s">
        <v>19</v>
      </c>
    </row>
    <row r="26" spans="1:9" ht="15" customHeight="1" x14ac:dyDescent="0.25">
      <c r="A26" s="82">
        <v>1</v>
      </c>
      <c r="B26" s="186" t="s">
        <v>143</v>
      </c>
      <c r="C26" s="186"/>
      <c r="D26" s="186"/>
      <c r="E26" s="186"/>
      <c r="F26" s="186"/>
      <c r="G26" s="186"/>
      <c r="H26" s="83">
        <v>0.110833</v>
      </c>
    </row>
    <row r="27" spans="1:9" ht="15" customHeight="1" x14ac:dyDescent="0.25">
      <c r="A27" s="82">
        <v>2</v>
      </c>
      <c r="B27" s="186" t="s">
        <v>155</v>
      </c>
      <c r="C27" s="186"/>
      <c r="D27" s="186"/>
      <c r="E27" s="186"/>
      <c r="F27" s="186"/>
      <c r="G27" s="186"/>
      <c r="H27" s="83">
        <v>2.0479000000000001E-2</v>
      </c>
    </row>
    <row r="28" spans="1:9" ht="15" customHeight="1" x14ac:dyDescent="0.25">
      <c r="A28" s="82">
        <v>3</v>
      </c>
      <c r="B28" s="186" t="s">
        <v>156</v>
      </c>
      <c r="C28" s="186"/>
      <c r="D28" s="186"/>
      <c r="E28" s="186"/>
      <c r="F28" s="186"/>
      <c r="G28" s="186"/>
      <c r="H28" s="83">
        <v>1.2123E-2</v>
      </c>
    </row>
    <row r="29" spans="1:9" ht="15" customHeight="1" x14ac:dyDescent="0.25">
      <c r="A29" s="82">
        <v>4</v>
      </c>
      <c r="B29" s="186" t="s">
        <v>144</v>
      </c>
      <c r="C29" s="186"/>
      <c r="D29" s="186"/>
      <c r="E29" s="186"/>
      <c r="F29" s="186"/>
      <c r="G29" s="186"/>
      <c r="H29" s="83">
        <v>1.1436E-2</v>
      </c>
    </row>
    <row r="30" spans="1:9" ht="15" customHeight="1" x14ac:dyDescent="0.25">
      <c r="A30" s="82">
        <v>5</v>
      </c>
      <c r="B30" s="186" t="s">
        <v>145</v>
      </c>
      <c r="C30" s="186"/>
      <c r="D30" s="186"/>
      <c r="E30" s="186"/>
      <c r="F30" s="186"/>
      <c r="G30" s="186"/>
      <c r="H30" s="83">
        <v>1.74E-4</v>
      </c>
    </row>
    <row r="31" spans="1:9" ht="15" customHeight="1" x14ac:dyDescent="0.25">
      <c r="A31" s="82">
        <v>6</v>
      </c>
      <c r="B31" s="186" t="s">
        <v>146</v>
      </c>
      <c r="C31" s="186"/>
      <c r="D31" s="186"/>
      <c r="E31" s="186"/>
      <c r="F31" s="186"/>
      <c r="G31" s="186"/>
      <c r="H31" s="83">
        <v>4.4200000000000001E-4</v>
      </c>
    </row>
    <row r="32" spans="1:9" ht="15" customHeight="1" x14ac:dyDescent="0.25">
      <c r="A32" s="82">
        <v>7</v>
      </c>
      <c r="B32" s="186" t="s">
        <v>147</v>
      </c>
      <c r="C32" s="186"/>
      <c r="D32" s="186"/>
      <c r="E32" s="186"/>
      <c r="F32" s="186"/>
      <c r="G32" s="186"/>
      <c r="H32" s="83">
        <v>8.3333000000000004E-2</v>
      </c>
    </row>
    <row r="33" spans="1:8" s="85" customFormat="1" ht="15" customHeight="1" x14ac:dyDescent="0.25">
      <c r="A33" s="187" t="s">
        <v>172</v>
      </c>
      <c r="B33" s="187"/>
      <c r="C33" s="187"/>
      <c r="D33" s="187"/>
      <c r="E33" s="187"/>
      <c r="F33" s="187"/>
      <c r="G33" s="187"/>
      <c r="H33" s="84">
        <f>SUM(H26:H32)</f>
        <v>0.23882000000000003</v>
      </c>
    </row>
    <row r="34" spans="1:8" ht="15" customHeight="1" x14ac:dyDescent="0.25">
      <c r="A34" s="85"/>
      <c r="B34" s="188"/>
      <c r="C34" s="188"/>
      <c r="D34" s="188"/>
      <c r="E34" s="188"/>
      <c r="F34" s="188"/>
      <c r="G34" s="188"/>
      <c r="H34" s="188"/>
    </row>
    <row r="35" spans="1:8" ht="33.75" customHeight="1" x14ac:dyDescent="0.25">
      <c r="A35" s="80" t="s">
        <v>142</v>
      </c>
      <c r="B35" s="189" t="s">
        <v>169</v>
      </c>
      <c r="C35" s="189"/>
      <c r="D35" s="189"/>
      <c r="E35" s="189"/>
      <c r="F35" s="189"/>
      <c r="G35" s="189"/>
      <c r="H35" s="80" t="s">
        <v>19</v>
      </c>
    </row>
    <row r="36" spans="1:8" ht="15" customHeight="1" x14ac:dyDescent="0.25">
      <c r="A36" s="82">
        <v>1</v>
      </c>
      <c r="B36" s="186" t="s">
        <v>149</v>
      </c>
      <c r="C36" s="186"/>
      <c r="D36" s="186"/>
      <c r="E36" s="186"/>
      <c r="F36" s="186"/>
      <c r="G36" s="186"/>
      <c r="H36" s="83">
        <v>4.1999999999999997E-3</v>
      </c>
    </row>
    <row r="37" spans="1:8" ht="15" customHeight="1" x14ac:dyDescent="0.25">
      <c r="A37" s="82">
        <v>2</v>
      </c>
      <c r="B37" s="186" t="s">
        <v>150</v>
      </c>
      <c r="C37" s="186"/>
      <c r="D37" s="186"/>
      <c r="E37" s="186"/>
      <c r="F37" s="186"/>
      <c r="G37" s="186"/>
      <c r="H37" s="83">
        <f>H36*H20</f>
        <v>3.3599999999999998E-4</v>
      </c>
    </row>
    <row r="38" spans="1:8" ht="30" customHeight="1" x14ac:dyDescent="0.25">
      <c r="A38" s="82">
        <v>3</v>
      </c>
      <c r="B38" s="186" t="s">
        <v>151</v>
      </c>
      <c r="C38" s="186"/>
      <c r="D38" s="186"/>
      <c r="E38" s="186"/>
      <c r="F38" s="186"/>
      <c r="G38" s="186"/>
      <c r="H38" s="83">
        <f>40%*H23*H36</f>
        <v>1.3439999999999999E-4</v>
      </c>
    </row>
    <row r="39" spans="1:8" ht="15" customHeight="1" x14ac:dyDescent="0.25">
      <c r="A39" s="82">
        <v>4</v>
      </c>
      <c r="B39" s="186" t="s">
        <v>152</v>
      </c>
      <c r="C39" s="186"/>
      <c r="D39" s="186"/>
      <c r="E39" s="186"/>
      <c r="F39" s="186"/>
      <c r="G39" s="186"/>
      <c r="H39" s="83">
        <v>1.9400000000000001E-2</v>
      </c>
    </row>
    <row r="40" spans="1:8" ht="30" customHeight="1" x14ac:dyDescent="0.25">
      <c r="A40" s="82">
        <v>5</v>
      </c>
      <c r="B40" s="186" t="s">
        <v>153</v>
      </c>
      <c r="C40" s="186"/>
      <c r="D40" s="186"/>
      <c r="E40" s="186"/>
      <c r="F40" s="186"/>
      <c r="G40" s="186"/>
      <c r="H40" s="83">
        <f>H39*H23</f>
        <v>1.552E-3</v>
      </c>
    </row>
    <row r="41" spans="1:8" ht="30" customHeight="1" x14ac:dyDescent="0.25">
      <c r="A41" s="82">
        <v>6</v>
      </c>
      <c r="B41" s="186" t="s">
        <v>154</v>
      </c>
      <c r="C41" s="186"/>
      <c r="D41" s="186"/>
      <c r="E41" s="186"/>
      <c r="F41" s="186"/>
      <c r="G41" s="186"/>
      <c r="H41" s="83">
        <f>40%*H23*H39</f>
        <v>6.2080000000000002E-4</v>
      </c>
    </row>
    <row r="42" spans="1:8" s="85" customFormat="1" ht="15" customHeight="1" x14ac:dyDescent="0.25">
      <c r="A42" s="187" t="s">
        <v>173</v>
      </c>
      <c r="B42" s="187"/>
      <c r="C42" s="187"/>
      <c r="D42" s="187"/>
      <c r="E42" s="187"/>
      <c r="F42" s="187"/>
      <c r="G42" s="187"/>
      <c r="H42" s="84">
        <f>SUM(H36:H41)</f>
        <v>2.6243200000000001E-2</v>
      </c>
    </row>
    <row r="43" spans="1:8" ht="15" customHeight="1" x14ac:dyDescent="0.25">
      <c r="A43" s="85"/>
      <c r="B43" s="188"/>
      <c r="C43" s="188"/>
      <c r="D43" s="188"/>
      <c r="E43" s="188"/>
      <c r="F43" s="188"/>
      <c r="G43" s="188"/>
      <c r="H43" s="188"/>
    </row>
    <row r="44" spans="1:8" ht="33.75" customHeight="1" x14ac:dyDescent="0.25">
      <c r="A44" s="80" t="s">
        <v>148</v>
      </c>
      <c r="B44" s="189" t="s">
        <v>170</v>
      </c>
      <c r="C44" s="189"/>
      <c r="D44" s="189"/>
      <c r="E44" s="189"/>
      <c r="F44" s="189"/>
      <c r="G44" s="189"/>
      <c r="H44" s="80" t="s">
        <v>19</v>
      </c>
    </row>
    <row r="45" spans="1:8" ht="30" customHeight="1" x14ac:dyDescent="0.25">
      <c r="A45" s="82">
        <v>1</v>
      </c>
      <c r="B45" s="186" t="s">
        <v>176</v>
      </c>
      <c r="C45" s="186"/>
      <c r="D45" s="186"/>
      <c r="E45" s="186"/>
      <c r="F45" s="186"/>
      <c r="G45" s="186"/>
      <c r="H45" s="83">
        <f>H23*(H26+H32)</f>
        <v>1.553328E-2</v>
      </c>
    </row>
    <row r="46" spans="1:8" ht="30" customHeight="1" x14ac:dyDescent="0.25">
      <c r="A46" s="82">
        <v>2</v>
      </c>
      <c r="B46" s="186" t="s">
        <v>177</v>
      </c>
      <c r="C46" s="186"/>
      <c r="D46" s="186"/>
      <c r="E46" s="186"/>
      <c r="F46" s="186"/>
      <c r="G46" s="186"/>
      <c r="H46" s="83">
        <f>H23*(H27+H28+H29+H30+H31)</f>
        <v>3.5723199999999999E-3</v>
      </c>
    </row>
    <row r="47" spans="1:8" s="85" customFormat="1" ht="15" customHeight="1" x14ac:dyDescent="0.25">
      <c r="A47" s="187" t="s">
        <v>174</v>
      </c>
      <c r="B47" s="187"/>
      <c r="C47" s="187"/>
      <c r="D47" s="187"/>
      <c r="E47" s="187"/>
      <c r="F47" s="187"/>
      <c r="G47" s="187"/>
      <c r="H47" s="84">
        <f>SUM(H45:H46)</f>
        <v>1.91056E-2</v>
      </c>
    </row>
    <row r="48" spans="1:8" ht="15" customHeight="1" x14ac:dyDescent="0.25">
      <c r="A48" s="85"/>
      <c r="B48" s="188"/>
      <c r="C48" s="188"/>
      <c r="D48" s="188"/>
      <c r="E48" s="188"/>
      <c r="F48" s="188"/>
      <c r="G48" s="188"/>
      <c r="H48" s="188"/>
    </row>
    <row r="49" spans="1:8" s="85" customFormat="1" ht="12" customHeight="1" x14ac:dyDescent="0.25">
      <c r="A49" s="185" t="s">
        <v>175</v>
      </c>
      <c r="B49" s="185"/>
      <c r="C49" s="185"/>
      <c r="D49" s="185"/>
      <c r="E49" s="185"/>
      <c r="F49" s="185"/>
      <c r="G49" s="185"/>
      <c r="H49" s="86">
        <f>H23+H33+H42+H47</f>
        <v>0.36416880000000007</v>
      </c>
    </row>
  </sheetData>
  <mergeCells count="39"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1" t="s">
        <v>123</v>
      </c>
      <c r="B2" s="192"/>
      <c r="C2" s="192"/>
      <c r="D2" s="192"/>
      <c r="E2" s="192"/>
      <c r="F2" s="193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9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9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60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1"/>
      <c r="E12" s="162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3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4"/>
      <c r="E14" s="162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5" t="s">
        <v>24</v>
      </c>
      <c r="E16" s="166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169">
        <v>3443.48</v>
      </c>
      <c r="E20" s="7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1">
        <f>D6</f>
        <v>0</v>
      </c>
      <c r="E21" s="11"/>
      <c r="F21" s="8"/>
    </row>
    <row r="22" spans="1:6" x14ac:dyDescent="0.25">
      <c r="A22" s="9" t="s">
        <v>25</v>
      </c>
      <c r="B22" s="79" t="s">
        <v>26</v>
      </c>
      <c r="C22" s="58">
        <v>40</v>
      </c>
      <c r="D22" s="9"/>
      <c r="E22" s="9"/>
      <c r="F22" s="8"/>
    </row>
    <row r="23" spans="1:6" x14ac:dyDescent="0.25">
      <c r="A23" s="9"/>
      <c r="B23" s="10" t="s">
        <v>27</v>
      </c>
      <c r="C23" s="11">
        <f>C22*8/7</f>
        <v>45.714285714285715</v>
      </c>
      <c r="D23" s="11">
        <f>D20/220*0.2</f>
        <v>3.1304363636363637</v>
      </c>
      <c r="E23" s="1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59"/>
      <c r="D24" s="11"/>
      <c r="E24" s="1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58">
        <f>C23-C22</f>
        <v>5.7142857142857153</v>
      </c>
      <c r="D25" s="11"/>
      <c r="E25" s="11"/>
      <c r="F25" s="8"/>
    </row>
    <row r="26" spans="1:6" x14ac:dyDescent="0.25">
      <c r="A26" s="9"/>
      <c r="B26" s="10" t="s">
        <v>27</v>
      </c>
      <c r="C26" s="11">
        <f>C25</f>
        <v>5.7142857142857153</v>
      </c>
      <c r="D26" s="11">
        <f>D20/220*2*1.2</f>
        <v>37.565236363636359</v>
      </c>
      <c r="E26" s="1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59"/>
      <c r="D27" s="11"/>
      <c r="E27" s="1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59"/>
      <c r="D28" s="11"/>
      <c r="E28" s="11"/>
      <c r="F28" s="8"/>
    </row>
    <row r="29" spans="1:6" x14ac:dyDescent="0.25">
      <c r="A29" s="9"/>
      <c r="B29" s="10" t="s">
        <v>27</v>
      </c>
      <c r="C29" s="11">
        <f>C28*8/7</f>
        <v>0</v>
      </c>
      <c r="D29" s="11"/>
      <c r="E29" s="1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1">
        <f>63/302*(SUM(E23:E29))</f>
        <v>70.901273931366646</v>
      </c>
      <c r="E30" s="11">
        <f>D30</f>
        <v>70.901273931366646</v>
      </c>
      <c r="F30" s="8"/>
    </row>
    <row r="31" spans="1:6" x14ac:dyDescent="0.25">
      <c r="A31" s="9" t="s">
        <v>32</v>
      </c>
      <c r="B31" s="10"/>
      <c r="C31" s="160"/>
      <c r="D31" s="11"/>
      <c r="E31" s="11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3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1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0" t="s">
        <v>24</v>
      </c>
      <c r="E45" s="171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1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0" t="s">
        <v>24</v>
      </c>
      <c r="E50" s="171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1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5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1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5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9" bestFit="1" customWidth="1"/>
    <col min="2" max="2" width="8.42578125" style="119" bestFit="1" customWidth="1"/>
    <col min="3" max="3" width="12.85546875" style="119" bestFit="1" customWidth="1"/>
    <col min="4" max="4" width="17.7109375" style="119" bestFit="1" customWidth="1"/>
    <col min="5" max="5" width="11.28515625" style="119" bestFit="1" customWidth="1"/>
    <col min="6" max="6" width="9.85546875" style="119" bestFit="1" customWidth="1"/>
    <col min="7" max="16384" width="9.140625" style="119"/>
  </cols>
  <sheetData>
    <row r="1" spans="1:6" x14ac:dyDescent="0.2">
      <c r="A1" s="133" t="s">
        <v>52</v>
      </c>
    </row>
    <row r="2" spans="1:6" x14ac:dyDescent="0.2">
      <c r="A2" s="119" t="s">
        <v>100</v>
      </c>
      <c r="B2" s="134" t="s">
        <v>1</v>
      </c>
      <c r="C2" s="135"/>
    </row>
    <row r="3" spans="1:6" x14ac:dyDescent="0.2">
      <c r="A3" s="119" t="s">
        <v>47</v>
      </c>
      <c r="B3" s="134" t="s">
        <v>2</v>
      </c>
      <c r="C3" s="136">
        <v>15</v>
      </c>
    </row>
    <row r="4" spans="1:6" x14ac:dyDescent="0.2">
      <c r="A4" s="119" t="s">
        <v>49</v>
      </c>
      <c r="B4" s="134" t="s">
        <v>19</v>
      </c>
      <c r="C4" s="137"/>
    </row>
    <row r="5" spans="1:6" x14ac:dyDescent="0.2">
      <c r="A5" s="119" t="s">
        <v>48</v>
      </c>
      <c r="B5" s="134" t="s">
        <v>1</v>
      </c>
      <c r="C5" s="135">
        <v>0</v>
      </c>
    </row>
    <row r="6" spans="1:6" x14ac:dyDescent="0.2">
      <c r="A6" s="119" t="s">
        <v>51</v>
      </c>
      <c r="B6" s="134" t="s">
        <v>2</v>
      </c>
      <c r="C6" s="138">
        <v>0</v>
      </c>
    </row>
    <row r="7" spans="1:6" ht="13.5" thickBot="1" x14ac:dyDescent="0.25">
      <c r="A7" s="119" t="s">
        <v>50</v>
      </c>
      <c r="B7" s="134" t="s">
        <v>1</v>
      </c>
      <c r="C7" s="139">
        <f>((C2-C5)*(C4%*C6))</f>
        <v>0</v>
      </c>
    </row>
    <row r="8" spans="1:6" ht="13.5" thickBot="1" x14ac:dyDescent="0.25">
      <c r="A8" s="78" t="s">
        <v>39</v>
      </c>
      <c r="B8" s="140"/>
      <c r="C8" s="156">
        <f>'Mão de obra'!E16+'Mão de obra'!E37</f>
        <v>0.47386363636363638</v>
      </c>
    </row>
    <row r="9" spans="1:6" ht="13.5" thickBot="1" x14ac:dyDescent="0.25">
      <c r="A9" s="194" t="s">
        <v>137</v>
      </c>
      <c r="B9" s="195"/>
      <c r="C9" s="195"/>
      <c r="D9" s="195"/>
      <c r="E9" s="195"/>
      <c r="F9" s="196"/>
    </row>
    <row r="10" spans="1:6" ht="13.5" thickBot="1" x14ac:dyDescent="0.25">
      <c r="A10" s="141" t="s">
        <v>138</v>
      </c>
      <c r="B10" s="12"/>
      <c r="C10" s="12"/>
      <c r="D10" s="8"/>
      <c r="E10" s="8"/>
      <c r="F10" s="8"/>
    </row>
    <row r="11" spans="1:6" ht="13.5" thickBot="1" x14ac:dyDescent="0.25">
      <c r="A11" s="115" t="s">
        <v>7</v>
      </c>
      <c r="B11" s="116" t="s">
        <v>8</v>
      </c>
      <c r="C11" s="116" t="s">
        <v>9</v>
      </c>
      <c r="D11" s="117" t="s">
        <v>10</v>
      </c>
      <c r="E11" s="117" t="s">
        <v>11</v>
      </c>
      <c r="F11" s="118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2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2"/>
      <c r="B19" s="142"/>
      <c r="C19" s="142"/>
      <c r="D19" s="18" t="s">
        <v>24</v>
      </c>
      <c r="E19" s="155">
        <f>C8</f>
        <v>0.47386363636363638</v>
      </c>
      <c r="F19" s="39">
        <f>E18*E19</f>
        <v>0</v>
      </c>
    </row>
    <row r="20" spans="1:6" x14ac:dyDescent="0.2">
      <c r="C20" s="143"/>
      <c r="F20" s="8"/>
    </row>
    <row r="21" spans="1:6" x14ac:dyDescent="0.2">
      <c r="C21" s="143"/>
      <c r="F21" s="8"/>
    </row>
    <row r="22" spans="1:6" x14ac:dyDescent="0.2">
      <c r="F22" s="8"/>
    </row>
    <row r="23" spans="1:6" ht="13.5" thickBot="1" x14ac:dyDescent="0.25">
      <c r="A23" s="141" t="s">
        <v>139</v>
      </c>
      <c r="B23" s="12"/>
      <c r="C23" s="12"/>
      <c r="D23" s="8"/>
      <c r="E23" s="8"/>
      <c r="F23" s="8"/>
    </row>
    <row r="24" spans="1:6" ht="13.5" thickBot="1" x14ac:dyDescent="0.25">
      <c r="A24" s="115" t="s">
        <v>7</v>
      </c>
      <c r="B24" s="116" t="s">
        <v>8</v>
      </c>
      <c r="C24" s="116" t="s">
        <v>9</v>
      </c>
      <c r="D24" s="117" t="s">
        <v>10</v>
      </c>
      <c r="E24" s="117" t="s">
        <v>11</v>
      </c>
      <c r="F24" s="118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5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9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9" bestFit="1" customWidth="1"/>
    <col min="2" max="2" width="13.7109375" style="119" bestFit="1" customWidth="1"/>
    <col min="3" max="3" width="10.28515625" style="119" bestFit="1" customWidth="1"/>
    <col min="4" max="4" width="17.7109375" style="119" bestFit="1" customWidth="1"/>
    <col min="5" max="5" width="11.85546875" style="119" customWidth="1"/>
    <col min="6" max="6" width="14.28515625" style="119" customWidth="1"/>
    <col min="7" max="16384" width="9.140625" style="119"/>
  </cols>
  <sheetData>
    <row r="1" spans="1:6" ht="13.5" thickBot="1" x14ac:dyDescent="0.25">
      <c r="A1" s="70" t="s">
        <v>39</v>
      </c>
      <c r="B1" s="157">
        <f>'Remuneração de capital'!C8</f>
        <v>0.47386363636363638</v>
      </c>
    </row>
    <row r="2" spans="1:6" ht="13.5" thickBot="1" x14ac:dyDescent="0.25">
      <c r="A2" s="71"/>
      <c r="B2" s="144"/>
    </row>
    <row r="3" spans="1:6" ht="13.5" thickBot="1" x14ac:dyDescent="0.25">
      <c r="A3" s="197" t="s">
        <v>129</v>
      </c>
      <c r="B3" s="198"/>
      <c r="C3" s="198"/>
      <c r="D3" s="198"/>
      <c r="E3" s="198"/>
      <c r="F3" s="199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5" t="s">
        <v>7</v>
      </c>
      <c r="B5" s="116" t="s">
        <v>8</v>
      </c>
      <c r="C5" s="116" t="s">
        <v>9</v>
      </c>
      <c r="D5" s="117" t="s">
        <v>10</v>
      </c>
      <c r="E5" s="117" t="s">
        <v>11</v>
      </c>
      <c r="F5" s="118" t="s">
        <v>165</v>
      </c>
    </row>
    <row r="6" spans="1:6" x14ac:dyDescent="0.2">
      <c r="A6" s="173" t="s">
        <v>54</v>
      </c>
      <c r="B6" s="174" t="s">
        <v>0</v>
      </c>
      <c r="C6" s="175">
        <v>1</v>
      </c>
      <c r="D6" s="176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7" t="s">
        <v>56</v>
      </c>
      <c r="B8" s="178" t="s">
        <v>0</v>
      </c>
      <c r="C8" s="175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5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72">
        <v>1584.39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5" t="s">
        <v>7</v>
      </c>
      <c r="B16" s="116" t="s">
        <v>8</v>
      </c>
      <c r="C16" s="116" t="s">
        <v>59</v>
      </c>
      <c r="D16" s="117" t="s">
        <v>10</v>
      </c>
      <c r="E16" s="117" t="s">
        <v>11</v>
      </c>
      <c r="F16" s="118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1584.39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1584.39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1584.39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1584.39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1584.39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5" t="s">
        <v>7</v>
      </c>
      <c r="B31" s="116" t="s">
        <v>8</v>
      </c>
      <c r="C31" s="116" t="s">
        <v>9</v>
      </c>
      <c r="D31" s="117" t="s">
        <v>10</v>
      </c>
      <c r="E31" s="117" t="s">
        <v>11</v>
      </c>
      <c r="F31" s="118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1584.39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5" t="s">
        <v>7</v>
      </c>
      <c r="B36" s="116" t="s">
        <v>8</v>
      </c>
      <c r="C36" s="116" t="s">
        <v>9</v>
      </c>
      <c r="D36" s="117" t="s">
        <v>10</v>
      </c>
      <c r="E36" s="117" t="s">
        <v>11</v>
      </c>
      <c r="F36" s="118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1584.39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5" t="s">
        <v>104</v>
      </c>
      <c r="B44" s="72" t="s">
        <v>102</v>
      </c>
      <c r="C44" s="146"/>
      <c r="D44" s="146"/>
      <c r="E44" s="146"/>
      <c r="F44" s="147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19" customWidth="1"/>
    <col min="2" max="2" width="8.42578125" style="119" customWidth="1"/>
    <col min="3" max="3" width="10.28515625" style="119" bestFit="1" customWidth="1"/>
    <col min="4" max="4" width="13.5703125" style="119" bestFit="1" customWidth="1"/>
    <col min="5" max="5" width="12.85546875" style="119" customWidth="1"/>
    <col min="6" max="6" width="10.7109375" style="119" bestFit="1" customWidth="1"/>
    <col min="7" max="16384" width="9.140625" style="119"/>
  </cols>
  <sheetData>
    <row r="1" spans="1:6" ht="13.5" thickBot="1" x14ac:dyDescent="0.25"/>
    <row r="2" spans="1:6" ht="13.5" thickBot="1" x14ac:dyDescent="0.25">
      <c r="A2" s="200" t="s">
        <v>134</v>
      </c>
      <c r="B2" s="201"/>
      <c r="C2" s="201"/>
      <c r="D2" s="201"/>
      <c r="E2" s="201"/>
      <c r="F2" s="202"/>
    </row>
    <row r="3" spans="1:6" x14ac:dyDescent="0.2">
      <c r="A3" s="87" t="s">
        <v>81</v>
      </c>
      <c r="B3" s="88" t="s">
        <v>82</v>
      </c>
      <c r="C3" s="89">
        <v>0.05</v>
      </c>
      <c r="D3" s="90"/>
      <c r="E3" s="91"/>
      <c r="F3" s="92"/>
    </row>
    <row r="4" spans="1:6" x14ac:dyDescent="0.2">
      <c r="A4" s="93" t="s">
        <v>83</v>
      </c>
      <c r="B4" s="10" t="s">
        <v>84</v>
      </c>
      <c r="C4" s="94">
        <v>8.6E-3</v>
      </c>
      <c r="D4" s="90"/>
      <c r="E4" s="91"/>
      <c r="F4" s="92"/>
    </row>
    <row r="5" spans="1:6" x14ac:dyDescent="0.2">
      <c r="A5" s="93" t="s">
        <v>85</v>
      </c>
      <c r="B5" s="10" t="s">
        <v>86</v>
      </c>
      <c r="C5" s="94">
        <v>0.1</v>
      </c>
      <c r="D5" s="90"/>
      <c r="E5" s="91"/>
      <c r="F5" s="92"/>
    </row>
    <row r="6" spans="1:6" x14ac:dyDescent="0.2">
      <c r="A6" s="93" t="s">
        <v>87</v>
      </c>
      <c r="B6" s="10" t="s">
        <v>88</v>
      </c>
      <c r="C6" s="95">
        <f>(1+E6)^(E7/252)-1</f>
        <v>1.8928642061037948E-3</v>
      </c>
      <c r="D6" s="90" t="s">
        <v>89</v>
      </c>
      <c r="E6" s="96">
        <v>0.1</v>
      </c>
      <c r="F6" s="97"/>
    </row>
    <row r="7" spans="1:6" x14ac:dyDescent="0.2">
      <c r="A7" s="179" t="s">
        <v>90</v>
      </c>
      <c r="B7" s="203" t="s">
        <v>91</v>
      </c>
      <c r="C7" s="180">
        <v>2.4E-2</v>
      </c>
      <c r="D7" s="98" t="s">
        <v>92</v>
      </c>
      <c r="E7" s="99">
        <v>5</v>
      </c>
      <c r="F7" s="100"/>
    </row>
    <row r="8" spans="1:6" x14ac:dyDescent="0.2">
      <c r="A8" s="179" t="s">
        <v>178</v>
      </c>
      <c r="B8" s="204"/>
      <c r="C8" s="180"/>
      <c r="D8" s="101"/>
      <c r="E8" s="102"/>
      <c r="F8" s="100"/>
    </row>
    <row r="9" spans="1:6" ht="13.5" thickBot="1" x14ac:dyDescent="0.25">
      <c r="A9" s="181" t="s">
        <v>187</v>
      </c>
      <c r="B9" s="205"/>
      <c r="C9" s="182"/>
      <c r="D9" s="101"/>
      <c r="E9" s="102"/>
      <c r="F9" s="100"/>
    </row>
    <row r="10" spans="1:6" x14ac:dyDescent="0.2">
      <c r="A10" s="103" t="s">
        <v>93</v>
      </c>
      <c r="B10" s="104"/>
      <c r="C10" s="105"/>
      <c r="D10" s="101"/>
      <c r="E10" s="102"/>
      <c r="F10" s="100"/>
    </row>
    <row r="11" spans="1:6" ht="13.5" thickBot="1" x14ac:dyDescent="0.25">
      <c r="A11" s="106" t="s">
        <v>94</v>
      </c>
      <c r="B11" s="107"/>
      <c r="C11" s="108"/>
      <c r="D11" s="101"/>
      <c r="E11" s="102"/>
      <c r="F11" s="100"/>
    </row>
    <row r="12" spans="1:6" ht="13.5" thickBot="1" x14ac:dyDescent="0.25">
      <c r="A12" s="109" t="s">
        <v>95</v>
      </c>
      <c r="B12" s="110"/>
      <c r="C12" s="111">
        <f>ROUND((((1+C3+C4)*(1+C5)*(1+C6))/(1-(C7+C8+C9))-1),4)</f>
        <v>0.19539999999999999</v>
      </c>
      <c r="D12" s="112"/>
      <c r="E12" s="113"/>
      <c r="F12" s="114"/>
    </row>
    <row r="15" spans="1:6" ht="13.5" thickBot="1" x14ac:dyDescent="0.25"/>
    <row r="16" spans="1:6" ht="13.5" thickBot="1" x14ac:dyDescent="0.25">
      <c r="A16" s="148" t="s">
        <v>105</v>
      </c>
      <c r="B16" s="72" t="s">
        <v>102</v>
      </c>
      <c r="C16" s="149"/>
      <c r="D16" s="149"/>
      <c r="E16" s="149"/>
      <c r="F16" s="150">
        <f>'Mão de obra'!F62++'Remuneração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5" t="s">
        <v>7</v>
      </c>
      <c r="B19" s="116" t="s">
        <v>8</v>
      </c>
      <c r="C19" s="116" t="s">
        <v>9</v>
      </c>
      <c r="D19" s="117" t="s">
        <v>10</v>
      </c>
      <c r="E19" s="117" t="s">
        <v>11</v>
      </c>
      <c r="F19" s="118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9" bestFit="1" customWidth="1"/>
    <col min="2" max="2" width="21.28515625" style="131" customWidth="1"/>
    <col min="3" max="3" width="17.7109375" style="130" customWidth="1"/>
    <col min="4" max="16384" width="9.140625" style="119"/>
  </cols>
  <sheetData>
    <row r="1" spans="1:3" ht="13.5" thickBot="1" x14ac:dyDescent="0.25">
      <c r="A1" s="194" t="s">
        <v>136</v>
      </c>
      <c r="B1" s="206"/>
      <c r="C1" s="207"/>
    </row>
    <row r="2" spans="1:3" x14ac:dyDescent="0.2">
      <c r="A2" s="120" t="s">
        <v>5</v>
      </c>
      <c r="B2" s="73" t="s">
        <v>96</v>
      </c>
      <c r="C2" s="74" t="s">
        <v>19</v>
      </c>
    </row>
    <row r="3" spans="1:3" x14ac:dyDescent="0.2">
      <c r="A3" s="121" t="s">
        <v>6</v>
      </c>
      <c r="B3" s="122">
        <f>SUM(B4:B9)</f>
        <v>2911.6349504563618</v>
      </c>
      <c r="C3" s="75">
        <f t="shared" ref="C3:C17" si="0">IFERROR(B3/$B$18,0)</f>
        <v>0.83654007026936594</v>
      </c>
    </row>
    <row r="4" spans="1:3" x14ac:dyDescent="0.2">
      <c r="A4" s="123" t="s">
        <v>109</v>
      </c>
      <c r="B4" s="124">
        <f>'Mão de obra'!F16</f>
        <v>0</v>
      </c>
      <c r="C4" s="125">
        <f t="shared" si="0"/>
        <v>0</v>
      </c>
    </row>
    <row r="5" spans="1:3" x14ac:dyDescent="0.2">
      <c r="A5" s="123" t="s">
        <v>110</v>
      </c>
      <c r="B5" s="124">
        <f>'Mão de obra'!F37</f>
        <v>2491.5074504563618</v>
      </c>
      <c r="C5" s="125">
        <f t="shared" si="0"/>
        <v>0.71583349325942613</v>
      </c>
    </row>
    <row r="6" spans="1:3" x14ac:dyDescent="0.2">
      <c r="A6" s="123" t="s">
        <v>111</v>
      </c>
      <c r="B6" s="124">
        <f>'Mão de obra'!F45</f>
        <v>123.20454545454545</v>
      </c>
      <c r="C6" s="125">
        <f t="shared" si="0"/>
        <v>3.5397823170070314E-2</v>
      </c>
    </row>
    <row r="7" spans="1:3" x14ac:dyDescent="0.2">
      <c r="A7" s="123" t="s">
        <v>112</v>
      </c>
      <c r="B7" s="124">
        <f>'Mão de obra'!F50</f>
        <v>224.51659090909092</v>
      </c>
      <c r="C7" s="125">
        <f t="shared" si="0"/>
        <v>6.4505725453766607E-2</v>
      </c>
    </row>
    <row r="8" spans="1:3" x14ac:dyDescent="0.2">
      <c r="A8" s="123" t="s">
        <v>113</v>
      </c>
      <c r="B8" s="124">
        <f>'Mão de obra'!F55</f>
        <v>72.40636363636365</v>
      </c>
      <c r="C8" s="125">
        <f t="shared" si="0"/>
        <v>2.0803028386102866E-2</v>
      </c>
    </row>
    <row r="9" spans="1:3" x14ac:dyDescent="0.2">
      <c r="A9" s="123" t="s">
        <v>180</v>
      </c>
      <c r="B9" s="124">
        <f>'Mão de obra'!F60</f>
        <v>0</v>
      </c>
      <c r="C9" s="125">
        <f t="shared" ref="C9" si="1">IFERROR(B9/$B$18,0)</f>
        <v>0</v>
      </c>
    </row>
    <row r="10" spans="1:3" x14ac:dyDescent="0.2">
      <c r="A10" s="121" t="s">
        <v>114</v>
      </c>
      <c r="B10" s="122">
        <f>SUM(B11:B16)</f>
        <v>0</v>
      </c>
      <c r="C10" s="126">
        <f t="shared" si="0"/>
        <v>0</v>
      </c>
    </row>
    <row r="11" spans="1:3" x14ac:dyDescent="0.2">
      <c r="A11" s="123" t="s">
        <v>115</v>
      </c>
      <c r="B11" s="124">
        <f>'Remuneração de capital'!F19</f>
        <v>0</v>
      </c>
      <c r="C11" s="125">
        <f t="shared" si="0"/>
        <v>0</v>
      </c>
    </row>
    <row r="12" spans="1:3" x14ac:dyDescent="0.2">
      <c r="A12" s="123" t="s">
        <v>116</v>
      </c>
      <c r="B12" s="124">
        <f>'Remuneração de capital'!F32</f>
        <v>0</v>
      </c>
      <c r="C12" s="76">
        <f t="shared" si="0"/>
        <v>0</v>
      </c>
    </row>
    <row r="13" spans="1:3" x14ac:dyDescent="0.2">
      <c r="A13" s="123" t="s">
        <v>117</v>
      </c>
      <c r="B13" s="124">
        <f>'Impostos e manutenção'!F10</f>
        <v>0</v>
      </c>
      <c r="C13" s="76">
        <f t="shared" si="0"/>
        <v>0</v>
      </c>
    </row>
    <row r="14" spans="1:3" x14ac:dyDescent="0.2">
      <c r="A14" s="123" t="s">
        <v>118</v>
      </c>
      <c r="B14" s="124">
        <f>'Impostos e manutenção'!F28</f>
        <v>0</v>
      </c>
      <c r="C14" s="76">
        <f t="shared" si="0"/>
        <v>0</v>
      </c>
    </row>
    <row r="15" spans="1:3" x14ac:dyDescent="0.2">
      <c r="A15" s="123" t="s">
        <v>119</v>
      </c>
      <c r="B15" s="124">
        <f>'Impostos e manutenção'!F33</f>
        <v>0</v>
      </c>
      <c r="C15" s="76">
        <f t="shared" si="0"/>
        <v>0</v>
      </c>
    </row>
    <row r="16" spans="1:3" x14ac:dyDescent="0.2">
      <c r="A16" s="123" t="s">
        <v>120</v>
      </c>
      <c r="B16" s="124">
        <f>'Impostos e manutenção'!F42</f>
        <v>0</v>
      </c>
      <c r="C16" s="76">
        <f t="shared" si="0"/>
        <v>0</v>
      </c>
    </row>
    <row r="17" spans="1:3" x14ac:dyDescent="0.2">
      <c r="A17" s="121" t="s">
        <v>121</v>
      </c>
      <c r="B17" s="122">
        <f>BDI!F23</f>
        <v>568.93346931917313</v>
      </c>
      <c r="C17" s="75">
        <f t="shared" si="0"/>
        <v>0.16345992973063411</v>
      </c>
    </row>
    <row r="18" spans="1:3" ht="13.5" thickBot="1" x14ac:dyDescent="0.25">
      <c r="A18" s="127" t="s">
        <v>122</v>
      </c>
      <c r="B18" s="128">
        <f>SUM(B3+B10+B17)</f>
        <v>3480.5684197755349</v>
      </c>
      <c r="C18" s="77">
        <f>C3+C10+C17</f>
        <v>1</v>
      </c>
    </row>
    <row r="21" spans="1:3" x14ac:dyDescent="0.2">
      <c r="A21" s="129" t="s">
        <v>181</v>
      </c>
      <c r="B21" s="154">
        <f>'Impostos e manutenção'!B14</f>
        <v>1584.39</v>
      </c>
    </row>
    <row r="22" spans="1:3" x14ac:dyDescent="0.2">
      <c r="A22" s="129" t="s">
        <v>140</v>
      </c>
      <c r="C22" s="132">
        <f>B18/B21</f>
        <v>2.1967876720854931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2023-12-16T13:28:16Z</cp:lastPrinted>
  <dcterms:created xsi:type="dcterms:W3CDTF">2020-01-13T18:06:35Z</dcterms:created>
  <dcterms:modified xsi:type="dcterms:W3CDTF">2024-01-02T17:16:58Z</dcterms:modified>
</cp:coreProperties>
</file>